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RK\Kaniulės ir kitos VMPP kardiochirurgijai\"/>
    </mc:Choice>
  </mc:AlternateContent>
  <xr:revisionPtr revIDLastSave="0" documentId="13_ncr:1_{73641010-C146-4ED1-921A-458F0DDAEAB3}" xr6:coauthVersionLast="47" xr6:coauthVersionMax="47" xr10:uidLastSave="{00000000-0000-0000-0000-000000000000}"/>
  <bookViews>
    <workbookView xWindow="-108" yWindow="-108" windowWidth="23256" windowHeight="13896" xr2:uid="{6E6D3B0F-5AC5-44F3-8557-DC542BA2E899}"/>
  </bookViews>
  <sheets>
    <sheet name="11045" sheetId="1" r:id="rId1"/>
  </sheets>
  <definedNames>
    <definedName name="_1Excel_BuiltIn_Print_Titles_1">#REF!</definedName>
    <definedName name="_xlnm._FilterDatabase" localSheetId="0" hidden="1">'11045'!$A$11:$N$17</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1" l="1"/>
  <c r="I12" i="1" s="1"/>
  <c r="N22" i="1" s="1"/>
  <c r="H13" i="1"/>
  <c r="I13" i="1" s="1"/>
  <c r="H14" i="1"/>
  <c r="I14" i="1" s="1"/>
  <c r="H15" i="1"/>
  <c r="I15" i="1"/>
  <c r="H16" i="1"/>
  <c r="I16" i="1" s="1"/>
  <c r="H17" i="1"/>
  <c r="N21" i="1" l="1"/>
  <c r="N20" i="1"/>
  <c r="I17" i="1"/>
</calcChain>
</file>

<file path=xl/sharedStrings.xml><?xml version="1.0" encoding="utf-8"?>
<sst xmlns="http://schemas.openxmlformats.org/spreadsheetml/2006/main" count="51" uniqueCount="42">
  <si>
    <t>Viso:</t>
  </si>
  <si>
    <t>33141000-0</t>
  </si>
  <si>
    <t>vnt.</t>
  </si>
  <si>
    <t xml:space="preserve">Sistema užtikrina anastomozės  įsiuvimą, nenaudojant aortos spaustukų. Aortoje atveriama tik viena taisyklinga skylė. Galima atlikti arterinę ir veninę anastomozę. Galima atlikti proksimalinę ir distalinę anastomozę. Sistema vienkartinio naudojimo. Komplektą sudaro:  a. kraujagyslės įpjovimo įrenginys (ne mažiau du dydžiai: 3,8mm +/- 0,2mm, arba 4,1mm +/- 0,2mm),  b. vožtuvas su ištraukimo funkcija, c. vožtuvo „užtaisymo“ ir įvedimo įrenginys. </t>
  </si>
  <si>
    <t xml:space="preserve">Kraujagyslės sienelės sandarinimo įrenginys anastamozei atlikti. </t>
  </si>
  <si>
    <t>5</t>
  </si>
  <si>
    <t xml:space="preserve">Vienkartinis, sterilus. Žemo profilio. Būtina technologija leidžianti „ranką“ vertikaliai nuleisti į krūtinės ertmę. Integruotos žarnelės. Pasukama „rankos“ sistema: 180° +/-40° rankos judesių diapazonas iš vienos pusės į kitą.  Judamoji „pėdos“ rankena, parametrai:  šarnyrinė: 15 - 20 šarnyrų,  būtina reguliuoti pėdos padėtį trijose plokštumose ir stačiu kampu, pasukimas ne mažiau 360 laipsnių kampu,  Integruota rankenėlė užveržti jungtį. Tvirtinimo prie širdies dalis („Pėda“):  atrauminė; skaidri; paslanki - prisitaiko prie širdies, kad būtų optimaliai parenkama vieta;  suderinama su vakuumo naudojimu: 2 dalių, kiekviena dalis padalinta į kameras po ne mažiau 4 iš abiejų pusių, 1 siurbimo žarnelė;  pasukama ne mažiau 360 laipsnių kampu.  Užrakinimo mechanizmas: spyruoklinis.  Užsakius iki 10 vnt. stabilizatorių tiekėjas pristato du su priemonėmis suderinamus retraktorius. Užsakius daugiau kaip 10 vnt. stabilizatorių tiekėjas pristato keturis su priemonėmis suderinamus retraktorius. Retraktoriai perduodami panaudos pagrindais, kol galioja priemonių tiekimo sutartis. </t>
  </si>
  <si>
    <t>Širdies stabilizatorius dviejų kamerų</t>
  </si>
  <si>
    <t>4</t>
  </si>
  <si>
    <t>33141220-8</t>
  </si>
  <si>
    <t xml:space="preserve">Visi su krauju kontaktuojantys paviršiai padengti heparino danga. Tinkamos ilgalaikiui naudojimui. Įvedimo gylio kontrolė ant kaniulės esančiais žymėjimais. Jungtis 3/8“. Komplekte įvedimo rinkinys
Kaniulių dydžiai  18 Fr,  ilgis 170 ± 5 mm; 22 Fr ilgis,  170 ± 5 mm; 24 Fr ilgis 270 ± 5 mm.
</t>
  </si>
  <si>
    <t>Dviejų spindžių kaniulė skirta naudoti dirbtines kraujo apytakos/EKMO procedūros metu</t>
  </si>
  <si>
    <t>3</t>
  </si>
  <si>
    <t>Lanksti, užsilenkimui atspari; su pravedėju ir plėtikliu; skirta antegradinei kojos kraujotakai užtikrinti esant veno-arterinės EKMO femoralinei kaniuliacijai; dydžiai: 7Fr, 8Fr; turinti Luer male tipo ar lygiavertę jungtį pajungimui prie kaniulės; slėgio kritimas esant 0,8l/min tėkmei turi būti iki 120 mmHg.</t>
  </si>
  <si>
    <t>Perkutaninė, femoralinė arterinė kaniulė</t>
  </si>
  <si>
    <t>2</t>
  </si>
  <si>
    <t>33141620-2</t>
  </si>
  <si>
    <t xml:space="preserve">Vienkartiniai, sterilūs, pagaminti iš polipropileno kopolimero, rinkinys susideda iš dvejų įdėklų: vienas yra maksimaliai minkštas/atraumatiškas, o kitas suteikia maksimalų sukibimo lygį, skirti naudoti su ligoninės turimais Cygnet ir Intrack chirurginiais spaustukais.
Ilgiai - 33 mm, 66 mm, 86 mm. Reikalingas dydis nurodomas užsakymo metu. </t>
  </si>
  <si>
    <t xml:space="preserve">Atraumatininiai įdėklų rinkiniai chirurginiams spaustukams </t>
  </si>
  <si>
    <t>Pastabos</t>
  </si>
  <si>
    <t>BVPŽ kodas</t>
  </si>
  <si>
    <t>Gamintojas</t>
  </si>
  <si>
    <t>Tiekėjo siūlomos prekės kodas*</t>
  </si>
  <si>
    <t>Tiekėjo siūlomų prekių  charakteristikos, parametrai, jų reikšmės</t>
  </si>
  <si>
    <t>PVM tarifas %</t>
  </si>
  <si>
    <t>Orientacinis kiekis, vnt.  36 mėn.</t>
  </si>
  <si>
    <t>Mato vienetai</t>
  </si>
  <si>
    <t>Techniniai reikalavimai</t>
  </si>
  <si>
    <t>Pirkimo dalies pavadinimas</t>
  </si>
  <si>
    <t>Pirkimo dalies Nr.</t>
  </si>
  <si>
    <t>6. * Prekių kodas gamintojo kataloge, jeigu gamintojas turi savo prekių katalogą.</t>
  </si>
  <si>
    <t>5. Pristatymo metu galiojimo terminas turi būti ne trumpesnis kaip 70% priemonių galiojimo termino.</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</si>
  <si>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</si>
  <si>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</si>
  <si>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</si>
  <si>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t>1 . Prekių kokybė, žymėjimas, informacija vartotojui turi atitikti 93/42/EEC ir/ar MDR (ES) 2017/745 direktyvų reikalavimus. CE ženklinimas.</t>
  </si>
  <si>
    <t>Kaniulės ir kitos vienkartinės medicinos pagalbos priemonės kardiochirurgijai</t>
  </si>
  <si>
    <t>Geltonai pažymėtuose laukeliuose Tiekėjas įrašo savo siūlomą kainą ir nurodo PVM tarifą, jei kitas nei 5%</t>
  </si>
  <si>
    <t>Planuojama kaina Eur be PVM prieš RK</t>
  </si>
  <si>
    <t xml:space="preserve">Planuojama pirkimo suma Eur be PVM prieš </t>
  </si>
  <si>
    <t>Planuojama pirkimo suma Eur su PVM prieš RK</t>
  </si>
  <si>
    <t>TECHNINĖS SPECIFIKACIJOS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</si>
</sst>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b/>
      <sz val="11"/>
      <color theme="1"/>
      <name val="Times New Roman"/>
      <family val="1"/>
      <charset val="186"/>
    </font>
    <font>
      <sz val="10"/>
      <color rgb="FF000000"/>
      <name val="Calibri"/>
      <family val="2"/>
      <charset val="1"/>
    </font>
    <font>
      <b/>
      <sz val="11"/>
      <color rgb="FF000000"/>
      <name val="Times New Roman"/>
      <family val="1"/>
      <charset val="186"/>
    </font>
    <font>
      <sz val="11"/>
      <color rgb="FF000000"/>
      <name val="Times New Roman"/>
      <family val="1"/>
      <charset val="186"/>
    </font>
    <font>
      <b/>
      <sz val="12"/>
      <color rgb="FF000000"/>
      <name val="Times New Roman"/>
      <family val="1"/>
      <charset val="186"/>
    </font>
  </fonts>
  <fills count="3">
    <fill>
      <patternFill patternType="none"/>
    </fill>
    <fill>
      <patternFill patternType="gray125"/>
    </fill>
    <fill>
      <patternFill patternType="solid">
        <fgColor rgb="FFFFFFCC"/>
      </patternFill>
    </fill>
  </fills>
  <borders count="11">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2" borderId="1" applyNumberFormat="0" applyFont="0" applyAlignment="0" applyProtection="0"/>
    <xf numFmtId="0" fontId="1" fillId="0" borderId="0"/>
    <xf numFmtId="0" fontId="6" fillId="0" borderId="0"/>
    <xf numFmtId="0" fontId="1" fillId="0" borderId="0"/>
  </cellStyleXfs>
  <cellXfs count="44">
    <xf numFmtId="0" fontId="0" fillId="0" borderId="0" xfId="0"/>
    <xf numFmtId="0" fontId="2" fillId="0" borderId="0" xfId="2" applyFont="1"/>
    <xf numFmtId="0" fontId="2" fillId="0" borderId="0" xfId="2" applyFont="1" applyAlignment="1">
      <alignment horizontal="center"/>
    </xf>
    <xf numFmtId="0" fontId="2" fillId="0" borderId="0" xfId="2" applyFont="1" applyAlignment="1">
      <alignment horizontal="center" vertical="center" wrapText="1"/>
    </xf>
    <xf numFmtId="0" fontId="2" fillId="0" borderId="0" xfId="2" applyFont="1" applyAlignment="1">
      <alignment horizontal="left" vertical="top" wrapText="1"/>
    </xf>
    <xf numFmtId="0" fontId="2" fillId="0" borderId="0" xfId="2" applyFont="1" applyAlignment="1">
      <alignment horizontal="left" vertical="center" wrapText="1"/>
    </xf>
    <xf numFmtId="0" fontId="2" fillId="0" borderId="0" xfId="2" applyFont="1" applyAlignment="1">
      <alignment horizontal="center" vertical="center"/>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3" xfId="2" applyFont="1" applyBorder="1" applyAlignment="1">
      <alignment horizontal="center" vertical="center" wrapText="1"/>
    </xf>
    <xf numFmtId="0" fontId="2" fillId="0" borderId="3" xfId="2" applyFont="1" applyBorder="1" applyAlignment="1">
      <alignment horizontal="left" vertical="top" wrapText="1"/>
    </xf>
    <xf numFmtId="0" fontId="2" fillId="0" borderId="3" xfId="2" applyFont="1" applyBorder="1"/>
    <xf numFmtId="0" fontId="2" fillId="0" borderId="0" xfId="2" applyFont="1" applyAlignment="1">
      <alignment vertical="top"/>
    </xf>
    <xf numFmtId="0" fontId="2" fillId="2" borderId="2" xfId="1" applyFont="1" applyBorder="1" applyAlignment="1">
      <alignment horizontal="center" vertical="center"/>
    </xf>
    <xf numFmtId="0" fontId="2" fillId="0" borderId="2" xfId="2" applyFont="1" applyBorder="1" applyAlignment="1">
      <alignment horizontal="center" vertical="center" wrapText="1"/>
    </xf>
    <xf numFmtId="0" fontId="2" fillId="0" borderId="2" xfId="2" applyFont="1" applyBorder="1" applyAlignment="1">
      <alignment horizontal="left" vertical="top" wrapText="1"/>
    </xf>
    <xf numFmtId="49" fontId="3" fillId="0" borderId="2" xfId="2" applyNumberFormat="1" applyFont="1" applyBorder="1" applyAlignment="1">
      <alignment horizontal="center" vertical="top" wrapText="1"/>
    </xf>
    <xf numFmtId="0" fontId="4" fillId="0" borderId="2" xfId="2" applyFont="1" applyBorder="1" applyAlignment="1">
      <alignment horizontal="center" vertical="center" wrapText="1"/>
    </xf>
    <xf numFmtId="0" fontId="4" fillId="0" borderId="2" xfId="2" applyFont="1" applyBorder="1" applyAlignment="1">
      <alignment horizontal="left" vertical="top" wrapText="1"/>
    </xf>
    <xf numFmtId="0" fontId="5" fillId="0" borderId="2" xfId="2" applyFont="1" applyBorder="1" applyAlignment="1">
      <alignment horizontal="center" vertical="center" wrapText="1"/>
    </xf>
    <xf numFmtId="0" fontId="5" fillId="2" borderId="2" xfId="1" applyFont="1" applyBorder="1" applyAlignment="1">
      <alignment horizontal="center" vertical="center" wrapText="1"/>
    </xf>
    <xf numFmtId="0" fontId="3" fillId="0" borderId="2" xfId="2" applyFont="1" applyBorder="1" applyAlignment="1">
      <alignment horizontal="center" vertical="center" wrapText="1"/>
    </xf>
    <xf numFmtId="49" fontId="3" fillId="0" borderId="2" xfId="2" applyNumberFormat="1" applyFont="1" applyBorder="1" applyAlignment="1">
      <alignment horizontal="center" vertical="center" wrapText="1"/>
    </xf>
    <xf numFmtId="0" fontId="4" fillId="0" borderId="0" xfId="3" applyFont="1" applyAlignment="1" applyProtection="1">
      <alignment vertical="top"/>
      <protection locked="0"/>
    </xf>
    <xf numFmtId="0" fontId="2" fillId="0" borderId="0" xfId="4" applyFont="1"/>
    <xf numFmtId="0" fontId="3" fillId="0" borderId="3" xfId="1" applyFont="1" applyFill="1" applyBorder="1" applyAlignment="1" applyProtection="1">
      <alignment vertical="top"/>
      <protection locked="0"/>
    </xf>
    <xf numFmtId="0" fontId="3" fillId="2" borderId="1" xfId="1" applyFont="1" applyAlignment="1" applyProtection="1">
      <alignment vertical="top"/>
      <protection locked="0"/>
    </xf>
    <xf numFmtId="49" fontId="3" fillId="0" borderId="0" xfId="2" applyNumberFormat="1" applyFont="1" applyAlignment="1">
      <alignment horizontal="left" vertical="top"/>
    </xf>
    <xf numFmtId="0" fontId="5" fillId="0" borderId="2" xfId="2" applyFont="1" applyBorder="1" applyAlignment="1">
      <alignment horizontal="center" vertical="center"/>
    </xf>
    <xf numFmtId="2" fontId="5" fillId="0" borderId="2" xfId="2" applyNumberFormat="1" applyFont="1" applyBorder="1" applyAlignment="1">
      <alignment horizontal="center" vertical="center"/>
    </xf>
    <xf numFmtId="0" fontId="8" fillId="0" borderId="8" xfId="4" applyFont="1" applyBorder="1" applyAlignment="1">
      <alignment horizontal="left" vertical="top"/>
    </xf>
    <xf numFmtId="0" fontId="8" fillId="0" borderId="0" xfId="4" applyFont="1" applyAlignment="1">
      <alignment horizontal="left" vertical="top"/>
    </xf>
    <xf numFmtId="0" fontId="8" fillId="0" borderId="7" xfId="4" applyFont="1" applyBorder="1" applyAlignment="1">
      <alignment horizontal="left" vertical="top"/>
    </xf>
    <xf numFmtId="0" fontId="7" fillId="0" borderId="6" xfId="4" applyFont="1" applyBorder="1" applyAlignment="1">
      <alignment horizontal="left" vertical="top"/>
    </xf>
    <xf numFmtId="0" fontId="7" fillId="0" borderId="5" xfId="4" applyFont="1" applyBorder="1" applyAlignment="1">
      <alignment horizontal="left" vertical="top"/>
    </xf>
    <xf numFmtId="0" fontId="7" fillId="0" borderId="4" xfId="4" applyFont="1" applyBorder="1" applyAlignment="1">
      <alignment horizontal="left" vertical="top"/>
    </xf>
    <xf numFmtId="49" fontId="3" fillId="0" borderId="0" xfId="2" applyNumberFormat="1" applyFont="1" applyAlignment="1">
      <alignment horizontal="center" vertical="top"/>
    </xf>
    <xf numFmtId="0" fontId="9" fillId="0" borderId="5" xfId="0" applyFont="1" applyBorder="1" applyAlignment="1">
      <alignment horizontal="center" vertical="center"/>
    </xf>
    <xf numFmtId="0" fontId="8" fillId="0" borderId="10" xfId="4" applyFont="1" applyBorder="1" applyAlignment="1">
      <alignment horizontal="left" vertical="top"/>
    </xf>
    <xf numFmtId="0" fontId="8" fillId="0" borderId="3" xfId="4" applyFont="1" applyBorder="1" applyAlignment="1">
      <alignment horizontal="left" vertical="top"/>
    </xf>
    <xf numFmtId="0" fontId="8" fillId="0" borderId="9" xfId="4" applyFont="1" applyBorder="1" applyAlignment="1">
      <alignment horizontal="left" vertical="top"/>
    </xf>
    <xf numFmtId="0" fontId="8" fillId="0" borderId="8" xfId="4" applyFont="1" applyBorder="1" applyAlignment="1">
      <alignment horizontal="left" vertical="top" wrapText="1"/>
    </xf>
    <xf numFmtId="0" fontId="8" fillId="0" borderId="0" xfId="4" applyFont="1" applyAlignment="1">
      <alignment horizontal="left" vertical="top" wrapText="1"/>
    </xf>
    <xf numFmtId="0" fontId="8" fillId="0" borderId="7" xfId="4" applyFont="1" applyBorder="1" applyAlignment="1">
      <alignment horizontal="left" vertical="top" wrapText="1"/>
    </xf>
  </cellXfs>
  <cellStyles count="5">
    <cellStyle name="Normal" xfId="0" builtinId="0"/>
    <cellStyle name="Normal 13" xfId="2" xr:uid="{44A34DE3-D1EA-465C-AF7C-D1F7603F17CE}"/>
    <cellStyle name="Normal 2" xfId="3" xr:uid="{79B0D951-EE5B-43CB-BDA1-2CBC7B40D987}"/>
    <cellStyle name="Normal 57 4" xfId="4" xr:uid="{48346B3A-2531-489E-9672-F65BD9B226E6}"/>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D0D-2F42-4567-B0AA-C06C47BE8A1D}">
  <sheetPr>
    <pageSetUpPr fitToPage="1"/>
  </sheetPr>
  <dimension ref="A1:O22"/>
  <sheetViews>
    <sheetView showGridLines="0" tabSelected="1" workbookViewId="0">
      <selection activeCell="B11" sqref="B11"/>
    </sheetView>
  </sheetViews>
  <sheetFormatPr defaultColWidth="8.88671875" defaultRowHeight="13.8" x14ac:dyDescent="0.25"/>
  <cols>
    <col min="1" max="1" width="8.88671875" style="1"/>
    <col min="2" max="2" width="33.44140625" style="4" customWidth="1"/>
    <col min="3" max="3" width="74.6640625" style="4" customWidth="1"/>
    <col min="4" max="4" width="9.109375" style="4" customWidth="1"/>
    <col min="5" max="5" width="12.44140625" style="3" customWidth="1"/>
    <col min="6" max="6" width="13" style="1" customWidth="1"/>
    <col min="7" max="7" width="8.88671875" style="2"/>
    <col min="8" max="8" width="12.109375" style="1" customWidth="1"/>
    <col min="9" max="9" width="12.33203125" style="1" customWidth="1"/>
    <col min="10" max="10" width="34.44140625" style="1" customWidth="1"/>
    <col min="11" max="11" width="25.33203125" style="1" customWidth="1"/>
    <col min="12" max="12" width="14.109375" style="1" customWidth="1"/>
    <col min="13" max="13" width="15.109375" style="1" customWidth="1"/>
    <col min="14" max="14" width="21.5546875" style="1" customWidth="1"/>
    <col min="15" max="15" width="33.109375" style="1" customWidth="1"/>
    <col min="16" max="16384" width="8.88671875" style="1"/>
  </cols>
  <sheetData>
    <row r="1" spans="1:15" x14ac:dyDescent="0.25">
      <c r="A1" s="27"/>
      <c r="D1" s="3"/>
      <c r="E1" s="1"/>
    </row>
    <row r="2" spans="1:15" x14ac:dyDescent="0.25">
      <c r="A2" s="36" t="s">
        <v>41</v>
      </c>
      <c r="B2" s="36"/>
      <c r="C2" s="36"/>
      <c r="D2" s="36"/>
      <c r="E2" s="36"/>
      <c r="F2" s="36"/>
      <c r="G2" s="36"/>
      <c r="H2" s="36"/>
      <c r="I2" s="36"/>
      <c r="J2" s="36"/>
      <c r="K2" s="36"/>
      <c r="L2" s="36"/>
      <c r="M2" s="36"/>
    </row>
    <row r="3" spans="1:15" ht="15.75" customHeight="1" x14ac:dyDescent="0.25">
      <c r="A3" s="37" t="s">
        <v>36</v>
      </c>
      <c r="B3" s="37"/>
      <c r="C3" s="37"/>
      <c r="D3" s="37"/>
      <c r="E3" s="37"/>
      <c r="F3" s="37"/>
      <c r="G3" s="37"/>
      <c r="H3" s="37"/>
      <c r="I3" s="37"/>
      <c r="J3" s="37"/>
      <c r="K3" s="37"/>
      <c r="L3" s="37"/>
      <c r="M3" s="37"/>
    </row>
    <row r="4" spans="1:15" s="24" customFormat="1" x14ac:dyDescent="0.25">
      <c r="A4" s="38" t="s">
        <v>35</v>
      </c>
      <c r="B4" s="39"/>
      <c r="C4" s="39"/>
      <c r="D4" s="39"/>
      <c r="E4" s="39"/>
      <c r="F4" s="39"/>
      <c r="G4" s="39"/>
      <c r="H4" s="39"/>
      <c r="I4" s="39"/>
      <c r="J4" s="39"/>
      <c r="K4" s="39"/>
      <c r="L4" s="39"/>
      <c r="M4" s="40"/>
    </row>
    <row r="5" spans="1:15" s="24" customFormat="1" x14ac:dyDescent="0.25">
      <c r="A5" s="30" t="s">
        <v>34</v>
      </c>
      <c r="B5" s="31"/>
      <c r="C5" s="31"/>
      <c r="D5" s="31"/>
      <c r="E5" s="31"/>
      <c r="F5" s="31"/>
      <c r="G5" s="31"/>
      <c r="H5" s="31"/>
      <c r="I5" s="31"/>
      <c r="J5" s="31"/>
      <c r="K5" s="31"/>
      <c r="L5" s="31"/>
      <c r="M5" s="32"/>
    </row>
    <row r="6" spans="1:15" s="24" customFormat="1" x14ac:dyDescent="0.25">
      <c r="A6" s="30" t="s">
        <v>33</v>
      </c>
      <c r="B6" s="31"/>
      <c r="C6" s="31"/>
      <c r="D6" s="31"/>
      <c r="E6" s="31"/>
      <c r="F6" s="31"/>
      <c r="G6" s="31"/>
      <c r="H6" s="31"/>
      <c r="I6" s="31"/>
      <c r="J6" s="31"/>
      <c r="K6" s="31"/>
      <c r="L6" s="31"/>
      <c r="M6" s="32"/>
    </row>
    <row r="7" spans="1:15" s="24" customFormat="1" ht="63.75" customHeight="1" x14ac:dyDescent="0.25">
      <c r="A7" s="41" t="s">
        <v>32</v>
      </c>
      <c r="B7" s="42"/>
      <c r="C7" s="42"/>
      <c r="D7" s="42"/>
      <c r="E7" s="42"/>
      <c r="F7" s="42"/>
      <c r="G7" s="42"/>
      <c r="H7" s="42"/>
      <c r="I7" s="42"/>
      <c r="J7" s="42"/>
      <c r="K7" s="42"/>
      <c r="L7" s="42"/>
      <c r="M7" s="43"/>
    </row>
    <row r="8" spans="1:15" s="24" customFormat="1" x14ac:dyDescent="0.25">
      <c r="A8" s="30" t="s">
        <v>31</v>
      </c>
      <c r="B8" s="31"/>
      <c r="C8" s="31"/>
      <c r="D8" s="31"/>
      <c r="E8" s="31"/>
      <c r="F8" s="31"/>
      <c r="G8" s="31"/>
      <c r="H8" s="31"/>
      <c r="I8" s="31"/>
      <c r="J8" s="31"/>
      <c r="K8" s="31"/>
      <c r="L8" s="31"/>
      <c r="M8" s="32"/>
    </row>
    <row r="9" spans="1:15" s="24" customFormat="1" x14ac:dyDescent="0.25">
      <c r="A9" s="33" t="s">
        <v>30</v>
      </c>
      <c r="B9" s="34"/>
      <c r="C9" s="34"/>
      <c r="D9" s="34"/>
      <c r="E9" s="34"/>
      <c r="F9" s="34"/>
      <c r="G9" s="34"/>
      <c r="H9" s="34"/>
      <c r="I9" s="34"/>
      <c r="J9" s="34"/>
      <c r="K9" s="34"/>
      <c r="L9" s="34"/>
      <c r="M9" s="35"/>
    </row>
    <row r="10" spans="1:15" s="23" customFormat="1" ht="15" customHeight="1" x14ac:dyDescent="0.25">
      <c r="A10" s="26" t="s">
        <v>37</v>
      </c>
      <c r="B10" s="26"/>
      <c r="C10" s="26"/>
      <c r="D10" s="25"/>
      <c r="E10" s="25"/>
      <c r="F10" s="25"/>
      <c r="G10" s="25"/>
      <c r="H10" s="25"/>
      <c r="I10" s="25"/>
      <c r="J10" s="25"/>
      <c r="K10" s="25"/>
      <c r="L10" s="25"/>
      <c r="M10" s="25"/>
      <c r="N10" s="24"/>
    </row>
    <row r="11" spans="1:15" ht="69" x14ac:dyDescent="0.25">
      <c r="A11" s="22" t="s">
        <v>29</v>
      </c>
      <c r="B11" s="21" t="s">
        <v>28</v>
      </c>
      <c r="C11" s="21" t="s">
        <v>27</v>
      </c>
      <c r="D11" s="21" t="s">
        <v>26</v>
      </c>
      <c r="E11" s="21" t="s">
        <v>25</v>
      </c>
      <c r="F11" s="20" t="s">
        <v>38</v>
      </c>
      <c r="G11" s="20" t="s">
        <v>24</v>
      </c>
      <c r="H11" s="19" t="s">
        <v>39</v>
      </c>
      <c r="I11" s="19" t="s">
        <v>40</v>
      </c>
      <c r="J11" s="19" t="s">
        <v>23</v>
      </c>
      <c r="K11" s="19" t="s">
        <v>22</v>
      </c>
      <c r="L11" s="19" t="s">
        <v>21</v>
      </c>
      <c r="M11" s="19" t="s">
        <v>20</v>
      </c>
      <c r="N11" s="19" t="s">
        <v>19</v>
      </c>
    </row>
    <row r="12" spans="1:15" ht="69" x14ac:dyDescent="0.25">
      <c r="A12" s="16">
        <v>1</v>
      </c>
      <c r="B12" s="15" t="s">
        <v>18</v>
      </c>
      <c r="C12" s="15" t="s">
        <v>17</v>
      </c>
      <c r="D12" s="14" t="s">
        <v>2</v>
      </c>
      <c r="E12" s="14">
        <v>200</v>
      </c>
      <c r="F12" s="13">
        <v>20</v>
      </c>
      <c r="G12" s="13">
        <v>5</v>
      </c>
      <c r="H12" s="7">
        <f>E12*F12</f>
        <v>4000</v>
      </c>
      <c r="I12" s="7">
        <f>H12*1.05</f>
        <v>4200</v>
      </c>
      <c r="J12" s="7"/>
      <c r="K12" s="7"/>
      <c r="L12" s="7"/>
      <c r="M12" s="7" t="s">
        <v>16</v>
      </c>
      <c r="N12" s="7"/>
      <c r="O12" s="12"/>
    </row>
    <row r="13" spans="1:15" ht="61.5" customHeight="1" x14ac:dyDescent="0.25">
      <c r="A13" s="16" t="s">
        <v>15</v>
      </c>
      <c r="B13" s="18" t="s">
        <v>14</v>
      </c>
      <c r="C13" s="15" t="s">
        <v>13</v>
      </c>
      <c r="D13" s="14" t="s">
        <v>2</v>
      </c>
      <c r="E13" s="17">
        <v>30</v>
      </c>
      <c r="F13" s="13">
        <v>500</v>
      </c>
      <c r="G13" s="13">
        <v>5</v>
      </c>
      <c r="H13" s="7">
        <f>E13*F13</f>
        <v>15000</v>
      </c>
      <c r="I13" s="7">
        <f>H13*1.05</f>
        <v>15750</v>
      </c>
      <c r="J13" s="7"/>
      <c r="K13" s="7"/>
      <c r="L13" s="7"/>
      <c r="M13" s="7" t="s">
        <v>9</v>
      </c>
      <c r="N13" s="7"/>
      <c r="O13" s="12"/>
    </row>
    <row r="14" spans="1:15" ht="66" customHeight="1" x14ac:dyDescent="0.25">
      <c r="A14" s="16" t="s">
        <v>12</v>
      </c>
      <c r="B14" s="18" t="s">
        <v>11</v>
      </c>
      <c r="C14" s="15" t="s">
        <v>10</v>
      </c>
      <c r="D14" s="14" t="s">
        <v>2</v>
      </c>
      <c r="E14" s="17">
        <v>7</v>
      </c>
      <c r="F14" s="13">
        <v>1500</v>
      </c>
      <c r="G14" s="13">
        <v>5</v>
      </c>
      <c r="H14" s="7">
        <f>E14*F14</f>
        <v>10500</v>
      </c>
      <c r="I14" s="7">
        <f>H14*1.05</f>
        <v>11025</v>
      </c>
      <c r="J14" s="7"/>
      <c r="K14" s="7"/>
      <c r="L14" s="7"/>
      <c r="M14" s="7" t="s">
        <v>9</v>
      </c>
      <c r="N14" s="7"/>
      <c r="O14" s="12"/>
    </row>
    <row r="15" spans="1:15" ht="207" customHeight="1" x14ac:dyDescent="0.25">
      <c r="A15" s="16" t="s">
        <v>8</v>
      </c>
      <c r="B15" s="15" t="s">
        <v>7</v>
      </c>
      <c r="C15" s="15" t="s">
        <v>6</v>
      </c>
      <c r="D15" s="14" t="s">
        <v>2</v>
      </c>
      <c r="E15" s="17">
        <v>390</v>
      </c>
      <c r="F15" s="13">
        <v>800</v>
      </c>
      <c r="G15" s="13">
        <v>5</v>
      </c>
      <c r="H15" s="7">
        <f>E15*F15</f>
        <v>312000</v>
      </c>
      <c r="I15" s="7">
        <f>H15*1.05</f>
        <v>327600</v>
      </c>
      <c r="J15" s="7"/>
      <c r="K15" s="7"/>
      <c r="L15" s="7"/>
      <c r="M15" s="7" t="s">
        <v>1</v>
      </c>
      <c r="N15" s="7"/>
      <c r="O15" s="12"/>
    </row>
    <row r="16" spans="1:15" ht="82.8" x14ac:dyDescent="0.25">
      <c r="A16" s="16" t="s">
        <v>5</v>
      </c>
      <c r="B16" s="15" t="s">
        <v>4</v>
      </c>
      <c r="C16" s="15" t="s">
        <v>3</v>
      </c>
      <c r="D16" s="14" t="s">
        <v>2</v>
      </c>
      <c r="E16" s="14">
        <v>50</v>
      </c>
      <c r="F16" s="13">
        <v>501.1</v>
      </c>
      <c r="G16" s="13">
        <v>5</v>
      </c>
      <c r="H16" s="7">
        <f>E16*F16</f>
        <v>25055</v>
      </c>
      <c r="I16" s="7">
        <f>H16*1.05</f>
        <v>26307.75</v>
      </c>
      <c r="J16" s="7"/>
      <c r="K16" s="7"/>
      <c r="L16" s="7"/>
      <c r="M16" s="7" t="s">
        <v>1</v>
      </c>
      <c r="N16" s="7"/>
      <c r="O16" s="12"/>
    </row>
    <row r="17" spans="1:14" x14ac:dyDescent="0.25">
      <c r="A17" s="11"/>
      <c r="B17" s="10"/>
      <c r="C17" s="10"/>
      <c r="D17" s="10"/>
      <c r="E17" s="9"/>
      <c r="F17" s="8"/>
      <c r="G17" s="28" t="s">
        <v>0</v>
      </c>
      <c r="H17" s="29">
        <f>SUM(H12:H16)</f>
        <v>366555</v>
      </c>
      <c r="I17" s="28">
        <f>SUM(I12:I16)</f>
        <v>384882.75</v>
      </c>
      <c r="J17" s="6"/>
      <c r="K17" s="6"/>
      <c r="L17" s="6"/>
      <c r="M17" s="6"/>
      <c r="N17" s="6"/>
    </row>
    <row r="18" spans="1:14" x14ac:dyDescent="0.25">
      <c r="C18" s="5"/>
      <c r="D18" s="5"/>
    </row>
    <row r="19" spans="1:14" x14ac:dyDescent="0.25">
      <c r="C19" s="5"/>
      <c r="D19" s="5"/>
    </row>
    <row r="20" spans="1:14" x14ac:dyDescent="0.25">
      <c r="C20" s="5"/>
      <c r="D20" s="5"/>
      <c r="M20" s="1" t="s">
        <v>1</v>
      </c>
      <c r="N20" s="1">
        <f>+I15+I16</f>
        <v>353907.75</v>
      </c>
    </row>
    <row r="21" spans="1:14" x14ac:dyDescent="0.25">
      <c r="C21" s="5"/>
      <c r="D21" s="5"/>
      <c r="M21" s="1" t="s">
        <v>9</v>
      </c>
      <c r="N21" s="1">
        <f>+I13+I14</f>
        <v>26775</v>
      </c>
    </row>
    <row r="22" spans="1:14" x14ac:dyDescent="0.25">
      <c r="M22" s="1" t="s">
        <v>16</v>
      </c>
      <c r="N22" s="1">
        <f>+I12</f>
        <v>4200</v>
      </c>
    </row>
  </sheetData>
  <autoFilter ref="A11:N17" xr:uid="{AB533D0D-2F42-4567-B0AA-C06C47BE8A1D}"/>
  <mergeCells count="8">
    <mergeCell ref="A8:M8"/>
    <mergeCell ref="A9:M9"/>
    <mergeCell ref="A2:M2"/>
    <mergeCell ref="A3:M3"/>
    <mergeCell ref="A4:M4"/>
    <mergeCell ref="A5:M5"/>
    <mergeCell ref="A6:M6"/>
    <mergeCell ref="A7:M7"/>
  </mergeCells>
  <pageMargins left="0.7" right="0.7" top="0.75" bottom="0.75" header="0.3" footer="0.3"/>
  <pageSetup paperSize="9" scale="4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11045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Inga Šimonė</cp:lastModifiedBy>
  <cp:lastPrinted>2025-06-06T11:03:39Z</cp:lastPrinted>
  <dcterms:created xsi:type="dcterms:W3CDTF">2025-06-05T13:16:36Z</dcterms:created>
  <dcterms:modified xsi:type="dcterms:W3CDTF">2025-06-06T11:03:43Z</dcterms:modified>
</cp:coreProperties>
</file>